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2. КТПН 630 кВА - Ведомость об" sheetId="1" r:id="rId1"/>
  </sheets>
  <definedNames>
    <definedName name="_xlnm.Print_Titles" localSheetId="0">'72. КТПН 630 кВА - Ведомость об'!$5:$5</definedName>
  </definedNames>
  <calcPr calcId="162913"/>
</workbook>
</file>

<file path=xl/calcChain.xml><?xml version="1.0" encoding="utf-8"?>
<calcChain xmlns="http://schemas.openxmlformats.org/spreadsheetml/2006/main">
  <c r="A27" i="1" l="1"/>
  <c r="A25" i="1"/>
  <c r="A24" i="1"/>
  <c r="A23" i="1"/>
  <c r="A22" i="1"/>
  <c r="A21" i="1"/>
  <c r="A19" i="1"/>
  <c r="A18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<sst xmlns="http://schemas.openxmlformats.org/spreadsheetml/2006/main" count="110" uniqueCount="65">
  <si>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</si>
  <si>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</si>
  <si>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</si>
  <si>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</si>
  <si>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</si>
  <si>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</si>
  <si>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</si>
  <si>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</si>
  <si>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</si>
  <si>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</si>
  <si>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</si>
  <si>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2</t>
  </si>
  <si>
    <t>1000 м2</t>
  </si>
  <si>
    <t xml:space="preserve">48 / 1000 </t>
  </si>
  <si>
    <t xml:space="preserve">1 </t>
  </si>
  <si>
    <t>2</t>
  </si>
  <si>
    <t>Устройство основания под фундаменты: гравийного</t>
  </si>
  <si>
    <t>м3</t>
  </si>
  <si>
    <t xml:space="preserve"> </t>
  </si>
  <si>
    <t>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</si>
  <si>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</si>
  <si>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</si>
  <si>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</si>
  <si>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</si>
  <si>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</si>
  <si>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</si>
  <si>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</si>
  <si>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</si>
  <si>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</si>
  <si>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</si>
  <si>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</si>
  <si>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шт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</si>
  <si>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</si>
  <si>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</si>
  <si>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</si>
  <si>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</si>
  <si>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</si>
  <si>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</si>
  <si>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</si>
  <si>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Монтаж КТПН</t>
  </si>
  <si>
    <t>9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</si>
  <si>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</si>
  <si>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10</t>
  </si>
  <si>
    <t>Трансформатор силовой, автотрансформатор или масляный реактор, масса: до 3 т</t>
  </si>
  <si>
    <t>Раздел 2. Материалы, приобретаемые подрядчиком самостоятельно:</t>
  </si>
  <si>
    <t>11</t>
  </si>
  <si>
    <t>Круг стальной горячекатаный, марка стали ВСт3пс5-1, диаметр 16 мм</t>
  </si>
  <si>
    <t>12</t>
  </si>
  <si>
    <t>Прокат полосовой, горячекатаный, размер 40х4 мм</t>
  </si>
  <si>
    <t>13</t>
  </si>
  <si>
    <t>Блоки бетонные для стен подвалов полнотелые ФБС24-4-6-Т, бетон B7,5 (М100, объем 0,543 м3, расход арматуры 1,46 кг</t>
  </si>
  <si>
    <t>14</t>
  </si>
  <si>
    <t>Смесь песчано-гравийная природная</t>
  </si>
  <si>
    <t>15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</si>
  <si>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</si>
  <si>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</si>
  <si>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16</t>
  </si>
  <si>
    <t>Комплектная трансформаторная подстанция КТПН 630/10/0,4 с силовым трансформатором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</si>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</sst>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15" x14ac:dyDescent="0.25">
      <c r="A7" s="34" t="s">
        <v>9</v>
      </c>
      <c r="B7" s="34"/>
      <c r="C7" s="34"/>
      <c r="D7" s="34"/>
      <c r="E7" s="34"/>
      <c r="F7" s="34"/>
      <c r="G7" s="34"/>
      <c r="H7" s="34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4.8000000000000001E-2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7">
        <v>3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33.7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21</v>
      </c>
      <c r="E10" s="17">
        <v>1</v>
      </c>
      <c r="F10" s="13"/>
      <c r="G10" s="16"/>
      <c r="H10" s="13" t="s">
        <v>18</v>
      </c>
      <c r="J10" s="2" t="s">
        <v>14</v>
      </c>
      <c r="Q10" s="9"/>
      <c r="R10" s="10"/>
    </row>
    <row r="11" spans="1:18" customFormat="1" ht="15" x14ac:dyDescent="0.25">
      <c r="A11" s="34" t="s">
        <v>22</v>
      </c>
      <c r="B11" s="34"/>
      <c r="C11" s="34"/>
      <c r="D11" s="34"/>
      <c r="E11" s="34"/>
      <c r="F11" s="34"/>
      <c r="G11" s="34"/>
      <c r="H11" s="34"/>
      <c r="Q11" s="9"/>
      <c r="R11" s="10" t="s">
        <v>22</v>
      </c>
    </row>
    <row r="12" spans="1:18" customFormat="1" ht="22.5" x14ac:dyDescent="0.25">
      <c r="A12" s="11">
        <f>IF(J12&lt;&gt;"",COUNTA(J$1:J12),"")</f>
        <v>4</v>
      </c>
      <c r="B12" s="12" t="s">
        <v>23</v>
      </c>
      <c r="C12" s="13" t="s">
        <v>24</v>
      </c>
      <c r="D12" s="14" t="s">
        <v>25</v>
      </c>
      <c r="E12" s="18">
        <v>7.0000000000000007E-2</v>
      </c>
      <c r="F12" s="13"/>
      <c r="G12" s="16"/>
      <c r="H12" s="13" t="s">
        <v>26</v>
      </c>
      <c r="J12" s="2" t="s">
        <v>14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27</v>
      </c>
      <c r="C13" s="13" t="s">
        <v>28</v>
      </c>
      <c r="D13" s="14" t="s">
        <v>25</v>
      </c>
      <c r="E13" s="18">
        <v>7.0000000000000007E-2</v>
      </c>
      <c r="F13" s="13"/>
      <c r="G13" s="16"/>
      <c r="H13" s="13" t="s">
        <v>26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7">
        <v>10</v>
      </c>
      <c r="F14" s="13"/>
      <c r="G14" s="16"/>
      <c r="H14" s="13" t="s">
        <v>18</v>
      </c>
      <c r="J14" s="2" t="s">
        <v>14</v>
      </c>
      <c r="Q14" s="9"/>
      <c r="R14" s="10"/>
    </row>
    <row r="15" spans="1:18" customFormat="1" ht="22.5" x14ac:dyDescent="0.25">
      <c r="A15" s="11">
        <f>IF(J15&lt;&gt;"",COUNTA(J$1:J15),"")</f>
        <v>7</v>
      </c>
      <c r="B15" s="12" t="s">
        <v>32</v>
      </c>
      <c r="C15" s="13" t="s">
        <v>33</v>
      </c>
      <c r="D15" s="14" t="s">
        <v>34</v>
      </c>
      <c r="E15" s="18">
        <v>-0.05</v>
      </c>
      <c r="F15" s="13"/>
      <c r="G15" s="16"/>
      <c r="H15" s="13" t="s">
        <v>18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8</v>
      </c>
      <c r="B16" s="12" t="s">
        <v>35</v>
      </c>
      <c r="C16" s="13" t="s">
        <v>36</v>
      </c>
      <c r="D16" s="14" t="s">
        <v>37</v>
      </c>
      <c r="E16" s="18">
        <v>0.46</v>
      </c>
      <c r="F16" s="13"/>
      <c r="G16" s="16"/>
      <c r="H16" s="13" t="s">
        <v>38</v>
      </c>
      <c r="J16" s="2" t="s">
        <v>14</v>
      </c>
      <c r="Q16" s="9"/>
      <c r="R16" s="10"/>
    </row>
    <row r="17" spans="1:22" customFormat="1" ht="15" x14ac:dyDescent="0.25">
      <c r="A17" s="34" t="s">
        <v>39</v>
      </c>
      <c r="B17" s="34"/>
      <c r="C17" s="34"/>
      <c r="D17" s="34"/>
      <c r="E17" s="34"/>
      <c r="F17" s="34"/>
      <c r="G17" s="34"/>
      <c r="H17" s="34"/>
      <c r="Q17" s="9"/>
      <c r="R17" s="10" t="s">
        <v>39</v>
      </c>
    </row>
    <row r="18" spans="1:22" customFormat="1" ht="33.75" x14ac:dyDescent="0.25">
      <c r="A18" s="11">
        <f>IF(J18&lt;&gt;"",COUNTA(J$1:J18),"")</f>
        <v>9</v>
      </c>
      <c r="B18" s="12" t="s">
        <v>40</v>
      </c>
      <c r="C18" s="13" t="s">
        <v>41</v>
      </c>
      <c r="D18" s="14" t="s">
        <v>21</v>
      </c>
      <c r="E18" s="17">
        <v>1</v>
      </c>
      <c r="F18" s="13"/>
      <c r="G18" s="16"/>
      <c r="H18" s="13" t="s">
        <v>18</v>
      </c>
      <c r="J18" s="2" t="s">
        <v>14</v>
      </c>
      <c r="Q18" s="9"/>
      <c r="R18" s="10"/>
    </row>
    <row r="19" spans="1:22" customFormat="1" ht="22.5" x14ac:dyDescent="0.25">
      <c r="A19" s="11">
        <f>IF(J19&lt;&gt;"",COUNTA(J$1:J19),"")</f>
        <v>10</v>
      </c>
      <c r="B19" s="12" t="s">
        <v>42</v>
      </c>
      <c r="C19" s="13" t="s">
        <v>43</v>
      </c>
      <c r="D19" s="14" t="s">
        <v>31</v>
      </c>
      <c r="E19" s="17">
        <v>1</v>
      </c>
      <c r="F19" s="13"/>
      <c r="G19" s="16"/>
      <c r="H19" s="13" t="s">
        <v>18</v>
      </c>
      <c r="J19" s="2" t="s">
        <v>14</v>
      </c>
      <c r="Q19" s="9"/>
      <c r="R19" s="10"/>
    </row>
    <row r="20" spans="1:22" customFormat="1" ht="15" x14ac:dyDescent="0.25">
      <c r="A20" s="33" t="s">
        <v>44</v>
      </c>
      <c r="B20" s="33"/>
      <c r="C20" s="33"/>
      <c r="D20" s="33"/>
      <c r="E20" s="33"/>
      <c r="F20" s="33"/>
      <c r="G20" s="33"/>
      <c r="H20" s="33"/>
      <c r="Q20" s="9" t="s">
        <v>44</v>
      </c>
      <c r="R20" s="10"/>
    </row>
    <row r="21" spans="1:22" customFormat="1" ht="22.5" x14ac:dyDescent="0.25">
      <c r="A21" s="11">
        <f>IF(J21&lt;&gt;"",COUNTA(J$1:J21),"")</f>
        <v>11</v>
      </c>
      <c r="B21" s="12" t="s">
        <v>45</v>
      </c>
      <c r="C21" s="13" t="s">
        <v>46</v>
      </c>
      <c r="D21" s="14" t="s">
        <v>34</v>
      </c>
      <c r="E21" s="19">
        <v>0.1</v>
      </c>
      <c r="F21" s="13"/>
      <c r="G21" s="16"/>
      <c r="H21" s="13" t="s">
        <v>18</v>
      </c>
      <c r="J21" s="2" t="s">
        <v>14</v>
      </c>
      <c r="Q21" s="9"/>
      <c r="R21" s="10"/>
    </row>
    <row r="22" spans="1:22" customFormat="1" ht="1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34</v>
      </c>
      <c r="E22" s="15">
        <v>0.13800000000000001</v>
      </c>
      <c r="F22" s="13"/>
      <c r="G22" s="16"/>
      <c r="H22" s="13" t="s">
        <v>18</v>
      </c>
      <c r="J22" s="2" t="s">
        <v>14</v>
      </c>
      <c r="Q22" s="9"/>
      <c r="R22" s="10"/>
    </row>
    <row r="23" spans="1:22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31</v>
      </c>
      <c r="E23" s="17">
        <v>4</v>
      </c>
      <c r="F23" s="13"/>
      <c r="G23" s="16"/>
      <c r="H23" s="13" t="s">
        <v>18</v>
      </c>
      <c r="J23" s="2" t="s">
        <v>14</v>
      </c>
      <c r="Q23" s="9"/>
      <c r="R23" s="10"/>
    </row>
    <row r="24" spans="1:22" customFormat="1" ht="15" x14ac:dyDescent="0.25">
      <c r="A24" s="11">
        <f>IF(J24&lt;&gt;"",COUNTA(J$1:J24),"")</f>
        <v>14</v>
      </c>
      <c r="B24" s="12" t="s">
        <v>51</v>
      </c>
      <c r="C24" s="13" t="s">
        <v>52</v>
      </c>
      <c r="D24" s="14" t="s">
        <v>17</v>
      </c>
      <c r="E24" s="17">
        <v>10</v>
      </c>
      <c r="F24" s="13"/>
      <c r="G24" s="16"/>
      <c r="H24" s="13" t="s">
        <v>18</v>
      </c>
      <c r="J24" s="2" t="s">
        <v>14</v>
      </c>
      <c r="Q24" s="9"/>
      <c r="R24" s="10"/>
    </row>
    <row r="25" spans="1:22" customFormat="1" ht="22.5" x14ac:dyDescent="0.25">
      <c r="A25" s="11">
        <f>IF(J25&lt;&gt;"",COUNTA(J$1:J25),"")</f>
        <v>15</v>
      </c>
      <c r="B25" s="12" t="s">
        <v>53</v>
      </c>
      <c r="C25" s="13" t="s">
        <v>54</v>
      </c>
      <c r="D25" s="14" t="s">
        <v>31</v>
      </c>
      <c r="E25" s="17">
        <v>1</v>
      </c>
      <c r="F25" s="13"/>
      <c r="G25" s="16"/>
      <c r="H25" s="13" t="s">
        <v>18</v>
      </c>
      <c r="J25" s="2" t="s">
        <v>14</v>
      </c>
      <c r="Q25" s="9"/>
      <c r="R25" s="10"/>
    </row>
    <row r="26" spans="1:22" customFormat="1" ht="1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Q26" s="9" t="s">
        <v>55</v>
      </c>
      <c r="R26" s="10"/>
    </row>
    <row r="27" spans="1:22" customFormat="1" ht="22.5" x14ac:dyDescent="0.25">
      <c r="A27" s="11">
        <f>IF(J27&lt;&gt;"",COUNTA(J$1:J27),"")</f>
        <v>16</v>
      </c>
      <c r="B27" s="12" t="s">
        <v>56</v>
      </c>
      <c r="C27" s="13" t="s">
        <v>57</v>
      </c>
      <c r="D27" s="14" t="s">
        <v>58</v>
      </c>
      <c r="E27" s="17">
        <v>1</v>
      </c>
      <c r="F27" s="13"/>
      <c r="G27" s="16"/>
      <c r="H27" s="13" t="s">
        <v>18</v>
      </c>
      <c r="J27" s="2" t="s">
        <v>14</v>
      </c>
      <c r="Q27" s="9"/>
      <c r="R27" s="10"/>
    </row>
    <row r="28" spans="1:22" customFormat="1" ht="36.75" customHeight="1" x14ac:dyDescent="0.25"/>
    <row r="29" spans="1:22" s="20" customFormat="1" ht="15" x14ac:dyDescent="0.25">
      <c r="A29" s="21"/>
      <c r="B29" s="22" t="s">
        <v>59</v>
      </c>
      <c r="C29" s="35"/>
      <c r="D29" s="35"/>
      <c r="E29" s="36" t="s">
        <v>60</v>
      </c>
      <c r="F29" s="36"/>
      <c r="G29" s="36"/>
      <c r="H29" s="36"/>
      <c r="I29"/>
      <c r="J29"/>
      <c r="K29"/>
      <c r="L29"/>
      <c r="M29"/>
      <c r="N29"/>
      <c r="O29"/>
      <c r="P29"/>
      <c r="Q29" s="23"/>
      <c r="R29" s="23"/>
      <c r="S29" s="23" t="s">
        <v>61</v>
      </c>
      <c r="T29" s="23" t="s">
        <v>60</v>
      </c>
      <c r="U29" s="23"/>
      <c r="V29" s="23"/>
    </row>
    <row r="30" spans="1:22" s="24" customFormat="1" ht="20.25" customHeight="1" x14ac:dyDescent="0.25">
      <c r="A30" s="25"/>
      <c r="B30" s="22"/>
      <c r="C30" s="37" t="s">
        <v>62</v>
      </c>
      <c r="D30" s="37"/>
      <c r="E30" s="37"/>
      <c r="F30" s="37"/>
      <c r="G30" s="37"/>
      <c r="H30" s="37"/>
      <c r="Q30" s="26"/>
      <c r="R30" s="26"/>
      <c r="S30" s="26"/>
      <c r="T30" s="26"/>
      <c r="U30" s="26"/>
      <c r="V30" s="26"/>
    </row>
    <row r="31" spans="1:22" s="20" customFormat="1" ht="15" x14ac:dyDescent="0.25">
      <c r="A31" s="21"/>
      <c r="B31" s="22" t="s">
        <v>63</v>
      </c>
      <c r="C31" s="35"/>
      <c r="D31" s="35"/>
      <c r="E31" s="36" t="s">
        <v>64</v>
      </c>
      <c r="F31" s="36"/>
      <c r="G31" s="36"/>
      <c r="H31" s="36"/>
      <c r="I31"/>
      <c r="J31"/>
      <c r="K31"/>
      <c r="L31"/>
      <c r="M31"/>
      <c r="N31"/>
      <c r="O31"/>
      <c r="P31"/>
      <c r="Q31" s="23"/>
      <c r="R31" s="23"/>
      <c r="S31" s="23"/>
      <c r="T31" s="23"/>
      <c r="U31" s="23" t="s">
        <v>61</v>
      </c>
      <c r="V31" s="23" t="s">
        <v>64</v>
      </c>
    </row>
    <row r="32" spans="1:22" s="24" customFormat="1" ht="20.25" customHeight="1" x14ac:dyDescent="0.25">
      <c r="A32" s="25"/>
      <c r="C32" s="37" t="s">
        <v>62</v>
      </c>
      <c r="D32" s="37"/>
      <c r="E32" s="37"/>
      <c r="F32" s="37"/>
      <c r="G32" s="37"/>
      <c r="H32" s="37"/>
      <c r="Q32" s="26"/>
      <c r="R32" s="26"/>
      <c r="S32" s="26"/>
      <c r="T32" s="26"/>
      <c r="U32" s="26"/>
      <c r="V32" s="26"/>
    </row>
    <row r="34" spans="2:6" customFormat="1" ht="15" x14ac:dyDescent="0.25">
      <c r="B34" s="27"/>
      <c r="D34" s="27"/>
      <c r="F34" s="27"/>
    </row>
    <row r="39" spans="2:6" customFormat="1" ht="15" x14ac:dyDescent="0.25">
      <c r="C39" s="28"/>
    </row>
    <row r="40" spans="2:6" customFormat="1" ht="15" x14ac:dyDescent="0.25">
      <c r="C40" s="28"/>
    </row>
    <row r="41" spans="2:6" customFormat="1" ht="15" x14ac:dyDescent="0.25">
      <c r="C41" s="28"/>
    </row>
  </sheetData>
  <mergeCells count="15">
    <mergeCell ref="C30:H30"/>
    <mergeCell ref="C31:D31"/>
    <mergeCell ref="E31:H31"/>
    <mergeCell ref="C32:H32"/>
    <mergeCell ref="A11:H11"/>
    <mergeCell ref="A17:H17"/>
    <mergeCell ref="A20:H20"/>
    <mergeCell ref="A26:H26"/>
    <mergeCell ref="C29:D29"/>
    <mergeCell ref="E29:H29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72. КТПН 630 кВА - Ведомость об</vt:lpstr>
      <vt:lpstr>'72. КТПН 630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2024-12-04T01:58:45Z</dcterms:modified>
</cp:coreProperties>
</file>